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2-й лот Донецьк (Комсомольський) (останні торги 2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<sst xmlns="http://schemas.openxmlformats.org/spreadsheetml/2006/main" count="180" uniqueCount="117">
  <si>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</si>
  <si>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</si>
  <si>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</si>
  <si>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</si>
  <si>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</si>
  <si>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</si>
  <si>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</si>
  <si>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</si>
  <si>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</si>
  <si>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</si>
  <si>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</si>
  <si>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</si>
  <si>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</si>
  <si>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</si>
  <si>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</si>
  <si>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</si>
  <si>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</si>
  <si>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</si>
  <si>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</si>
  <si>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</si>
  <si>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</si>
  <si>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</si>
  <si>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</si>
  <si>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</si>
  <si>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</si>
  <si>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</si>
  <si>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</si>
  <si>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</si>
  <si>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</si>
  <si>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</si>
  <si>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</si>
  <si>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</si>
  <si>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</si>
  <si>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</si>
  <si>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</si>
  <si>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</si>
  <si>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</si>
  <si>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</si>
  <si>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</si>
  <si>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</si>
  <si>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</si>
  <si>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</si>
  <si>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</si>
  <si>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</si>
  <si>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</si>
  <si>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</si>
  <si>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</si>
  <si>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</si>
  <si>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</si>
  <si>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</si>
  <si>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</si>
  <si>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</si>
  <si>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</si>
  <si>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</si>
  <si>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</si>
  <si>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</si>
  <si>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</si>
  <si>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</si>
  <si>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</si>
  <si>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</si>
  <si>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</si>
  <si>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</si>
  <si>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</si>
  <si>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</si>
  <si>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</si>
  <si>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</si>
  <si>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</si>
  <si>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</si>
  <si>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</si>
  <si>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</si>
  <si>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</si>
  <si>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</si>
  <si>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</si>
  <si>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</si>
  <si>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</si>
  <si>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</si>
  <si>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</si>
  <si>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</si>
  <si>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</si>
  <si>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</si>
  <si>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</si>
  <si>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</si>
  <si>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Вбудоване приміщення, загальною площею 400,3, кв.м, за адресою: Донецька обл., м. Донецьк, проспект Комсомольський, будинок 21. Реєстраційний номер об'єкту нерухомого майна: 1172892.  Інвентарний № 90432.</t>
  </si>
  <si>
    <t>Донецька обл., м. Донецьк, проспект Комсомольський, будинок 21</t>
  </si>
  <si>
    <t xml:space="preserve">1 648 900,00 грн, без ПДВ </t>
  </si>
  <si>
    <t>2.1. Фотофіксація (2011 року)</t>
  </si>
  <si>
    <t>G22N026849</t>
  </si>
  <si>
    <t>https://www.fg.gov.ua/passport/59599</t>
  </si>
  <si>
    <t>https://www.fg.gov.ua/passport/59706</t>
  </si>
  <si>
    <t>https://www.fg.gov.ua/passport/59793</t>
  </si>
  <si>
    <t>https://www.fg.gov.ua/passport/59885</t>
  </si>
  <si>
    <t>https://www.fg.gov.ua/lot/171945</t>
  </si>
  <si>
    <t>В складі лоту  з основними засобами. Не відбулися у зв’язку з відсутністю учасників.</t>
  </si>
  <si>
    <t>G22N027310</t>
  </si>
  <si>
    <t>https://www.fg.gov.ua/passport/60248</t>
  </si>
  <si>
    <t>https://www.fg.gov.ua/passport/60359</t>
  </si>
  <si>
    <t>https://www.fg.gov.ua/lot/172401</t>
  </si>
  <si>
    <t>https://www.fg.gov.ua/passport/60412</t>
  </si>
  <si>
    <t>https://www.fg.gov.ua/passport/60471</t>
  </si>
  <si>
    <t>G22N027472</t>
  </si>
  <si>
    <t>https://www.fg.gov.ua/passport/60640</t>
  </si>
  <si>
    <t>https://www.fg.gov.ua/passport/60698</t>
  </si>
  <si>
    <t>https://www.fg.gov.ua/passport/60735</t>
  </si>
  <si>
    <t>https://www.fg.gov.ua/passport/60773</t>
  </si>
  <si>
    <t>https://www.fg.gov.ua/lot/172544</t>
  </si>
  <si>
    <t>https://www.fg.gov.ua/passport/60932</t>
  </si>
  <si>
    <t>https://www.fg.gov.ua/passport/60981</t>
  </si>
  <si>
    <t>https://www.fg.gov.ua/passport/61013</t>
  </si>
  <si>
    <t>https://www.fg.gov.ua/passport/61064</t>
  </si>
  <si>
    <t>https://www.fg.gov.ua/lot/172673</t>
  </si>
  <si>
    <t>G22N027587</t>
  </si>
  <si>
    <t>G22N027737</t>
  </si>
  <si>
    <t>https://www.fg.gov.ua/passport/61248</t>
  </si>
  <si>
    <t>https://www.fg.gov.ua/passport/61300</t>
  </si>
  <si>
    <t>https://www.fg.gov.ua/passport/61354</t>
  </si>
  <si>
    <t>https://www.fg.gov.ua/passport/61404</t>
  </si>
  <si>
    <t>https://www.fg.gov.ua/lot/172834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</si>
</sst>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4"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19049</xdr:rowOff>
    </xdr:from>
    <xdr:to>
      <xdr:col>4</xdr:col>
      <xdr:colOff>514350</xdr:colOff>
      <xdr:row>11</xdr:row>
      <xdr:rowOff>186860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90" t="12850" r="1946" b="12087"/>
        <a:stretch/>
      </xdr:blipFill>
      <xdr:spPr>
        <a:xfrm>
          <a:off x="142875" y="800099"/>
          <a:ext cx="2638425" cy="1882311"/>
        </a:xfrm>
        <a:prstGeom prst="rect">
          <a:avLst/>
        </a:prstGeom>
      </xdr:spPr>
    </xdr:pic>
    <xdr:clientData/>
  </xdr:twoCellAnchor>
  <xdr:twoCellAnchor editAs="oneCell">
    <xdr:from>
      <xdr:col>4</xdr:col>
      <xdr:colOff>571501</xdr:colOff>
      <xdr:row>2</xdr:row>
      <xdr:rowOff>28576</xdr:rowOff>
    </xdr:from>
    <xdr:to>
      <xdr:col>9</xdr:col>
      <xdr:colOff>108643</xdr:colOff>
      <xdr:row>12</xdr:row>
      <xdr:rowOff>28576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09" r="1491" b="13401"/>
        <a:stretch/>
      </xdr:blipFill>
      <xdr:spPr>
        <a:xfrm>
          <a:off x="2838451" y="809626"/>
          <a:ext cx="2585142" cy="1905000"/>
        </a:xfrm>
        <a:prstGeom prst="rect">
          <a:avLst/>
        </a:prstGeom>
      </xdr:spPr>
    </xdr:pic>
    <xdr:clientData/>
  </xdr:twoCellAnchor>
  <xdr:twoCellAnchor editAs="oneCell">
    <xdr:from>
      <xdr:col>9</xdr:col>
      <xdr:colOff>219075</xdr:colOff>
      <xdr:row>2</xdr:row>
      <xdr:rowOff>28575</xdr:rowOff>
    </xdr:from>
    <xdr:to>
      <xdr:col>13</xdr:col>
      <xdr:colOff>279922</xdr:colOff>
      <xdr:row>12</xdr:row>
      <xdr:rowOff>19051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680" t="18836" r="11717" b="19797"/>
        <a:stretch/>
      </xdr:blipFill>
      <xdr:spPr>
        <a:xfrm>
          <a:off x="5534025" y="809625"/>
          <a:ext cx="2499247" cy="1895476"/>
        </a:xfrm>
        <a:prstGeom prst="rect">
          <a:avLst/>
        </a:prstGeom>
      </xdr:spPr>
    </xdr:pic>
    <xdr:clientData/>
  </xdr:twoCellAnchor>
  <xdr:twoCellAnchor editAs="oneCell">
    <xdr:from>
      <xdr:col>4</xdr:col>
      <xdr:colOff>76200</xdr:colOff>
      <xdr:row>12</xdr:row>
      <xdr:rowOff>123825</xdr:rowOff>
    </xdr:from>
    <xdr:to>
      <xdr:col>10</xdr:col>
      <xdr:colOff>19050</xdr:colOff>
      <xdr:row>25</xdr:row>
      <xdr:rowOff>85725</xdr:rowOff>
    </xdr:to>
    <xdr:pic>
      <xdr:nvPicPr>
        <xdr:cNvPr id="7" name="Рисунок 6"/>
        <xdr:cNvPicPr/>
      </xdr:nvPicPr>
      <xdr:blipFill>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bwMode="auto">
        <a:xfrm>
          <a:off x="2343150" y="2809875"/>
          <a:ext cx="3600450"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5" TargetMode="External"/><Relationship Id="rId13" Type="http://schemas.openxmlformats.org/officeDocument/2006/relationships/hyperlink" Target="https://www.fg.gov.ua/lot/172401"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passport/60981" TargetMode="External"/><Relationship Id="rId39" Type="http://schemas.openxmlformats.org/officeDocument/2006/relationships/hyperlink" Target="https://www.fg.gov.ua/lot/172834"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4" TargetMode="External"/><Relationship Id="rId34" Type="http://schemas.openxmlformats.org/officeDocument/2006/relationships/hyperlink" Target="https://www.fg.gov.ua/passport/61300" TargetMode="External"/><Relationship Id="rId7" Type="http://schemas.openxmlformats.org/officeDocument/2006/relationships/hyperlink" Target="https://www.fg.gov.ua/lot/171945" TargetMode="External"/><Relationship Id="rId12" Type="http://schemas.openxmlformats.org/officeDocument/2006/relationships/hyperlink" Target="https://www.fg.gov.ua/lot/172401"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passport/60932" TargetMode="External"/><Relationship Id="rId33" Type="http://schemas.openxmlformats.org/officeDocument/2006/relationships/hyperlink" Target="https://www.fg.gov.ua/passport/61248" TargetMode="External"/><Relationship Id="rId38" Type="http://schemas.openxmlformats.org/officeDocument/2006/relationships/hyperlink" Target="https://www.fg.gov.ua/lot/172834"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lot/172673"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5" TargetMode="External"/><Relationship Id="rId11" Type="http://schemas.openxmlformats.org/officeDocument/2006/relationships/hyperlink" Target="https://www.fg.gov.ua/lot/172401" TargetMode="External"/><Relationship Id="rId24" Type="http://schemas.openxmlformats.org/officeDocument/2006/relationships/hyperlink" Target="https://www.fg.gov.ua/lot/172544" TargetMode="External"/><Relationship Id="rId32" Type="http://schemas.openxmlformats.org/officeDocument/2006/relationships/hyperlink" Target="https://www.fg.gov.ua/lot/172673" TargetMode="External"/><Relationship Id="rId37" Type="http://schemas.openxmlformats.org/officeDocument/2006/relationships/hyperlink" Target="https://www.fg.gov.ua/lot/172834" TargetMode="External"/><Relationship Id="rId40" Type="http://schemas.openxmlformats.org/officeDocument/2006/relationships/hyperlink" Target="https://www.fg.gov.ua/lot/172834" TargetMode="External"/><Relationship Id="rId5" Type="http://schemas.openxmlformats.org/officeDocument/2006/relationships/hyperlink" Target="https://www.fg.gov.ua/lot/171945"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4" TargetMode="External"/><Relationship Id="rId28" Type="http://schemas.openxmlformats.org/officeDocument/2006/relationships/hyperlink" Target="https://www.fg.gov.ua/passport/61064" TargetMode="External"/><Relationship Id="rId36" Type="http://schemas.openxmlformats.org/officeDocument/2006/relationships/hyperlink" Target="https://www.fg.gov.ua/passport/61404" TargetMode="External"/><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lot/172673"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1" TargetMode="External"/><Relationship Id="rId22" Type="http://schemas.openxmlformats.org/officeDocument/2006/relationships/hyperlink" Target="https://www.fg.gov.ua/lot/172544" TargetMode="External"/><Relationship Id="rId27" Type="http://schemas.openxmlformats.org/officeDocument/2006/relationships/hyperlink" Target="https://www.fg.gov.ua/passport/61013" TargetMode="External"/><Relationship Id="rId30" Type="http://schemas.openxmlformats.org/officeDocument/2006/relationships/hyperlink" Target="https://www.fg.gov.ua/lot/172673" TargetMode="External"/><Relationship Id="rId35" Type="http://schemas.openxmlformats.org/officeDocument/2006/relationships/hyperlink" Target="https://www.fg.gov.ua/passport/613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N17" sqref="N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77</v>
      </c>
      <c r="C2" s="118"/>
      <c r="D2" s="5"/>
    </row>
    <row r="3" spans="1:16384" x14ac:dyDescent="0.25">
      <c r="A3" s="6"/>
      <c r="B3" s="19" t="s">
        <v>4</v>
      </c>
      <c r="C3" s="20" t="s">
        <v>63</v>
      </c>
      <c r="D3" s="5"/>
    </row>
    <row r="4" spans="1:16384" x14ac:dyDescent="0.25">
      <c r="A4" s="6"/>
      <c r="B4" s="119" t="s">
        <v>5</v>
      </c>
      <c r="C4" s="120"/>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83</v>
      </c>
    </row>
    <row r="10" spans="1:16384" ht="14.25" customHeight="1" x14ac:dyDescent="0.25">
      <c r="A10" s="6"/>
      <c r="B10" s="10" t="s">
        <v>9</v>
      </c>
      <c r="C10" s="9">
        <v>400.3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3" t="s">
        <v>13</v>
      </c>
      <c r="C19" s="124"/>
    </row>
    <row r="20" spans="1:4" ht="15" customHeight="1" x14ac:dyDescent="0.25">
      <c r="A20" s="6"/>
      <c r="B20" s="14" t="s">
        <v>85</v>
      </c>
      <c r="C20" s="125" t="s">
        <v>12</v>
      </c>
    </row>
    <row r="21" spans="1:4" x14ac:dyDescent="0.25">
      <c r="A21" s="6"/>
      <c r="B21" s="29" t="s">
        <v>48</v>
      </c>
      <c r="C21" s="125"/>
    </row>
    <row r="22" spans="1:4" ht="15" customHeight="1" thickBot="1" x14ac:dyDescent="0.3">
      <c r="A22" s="6"/>
      <c r="B22" s="15" t="s">
        <v>21</v>
      </c>
      <c r="C22" s="126"/>
    </row>
    <row r="23" spans="1:4" ht="16.5" thickBot="1" x14ac:dyDescent="0.3">
      <c r="A23" s="6"/>
    </row>
    <row r="24" spans="1:4" ht="41.25" customHeight="1" thickBot="1" x14ac:dyDescent="0.3">
      <c r="A24" s="6"/>
      <c r="B24" s="128" t="s">
        <v>80</v>
      </c>
      <c r="C24" s="129"/>
    </row>
    <row r="25" spans="1:4" ht="49.5" customHeight="1" x14ac:dyDescent="0.25">
      <c r="A25" s="6"/>
      <c r="B25" s="121" t="s">
        <v>19</v>
      </c>
      <c r="C25" s="121"/>
    </row>
    <row r="26" spans="1:4" ht="143.25" customHeight="1" x14ac:dyDescent="0.25">
      <c r="B26" s="121" t="s">
        <v>59</v>
      </c>
      <c r="C26" s="121"/>
    </row>
    <row r="27" spans="1:4" ht="101.25" customHeight="1" x14ac:dyDescent="0.25">
      <c r="B27" s="121" t="s">
        <v>22</v>
      </c>
      <c r="C27" s="121"/>
    </row>
    <row r="28" spans="1:4" ht="101.25" customHeight="1" x14ac:dyDescent="0.25">
      <c r="B28" s="127" t="s">
        <v>58</v>
      </c>
      <c r="C28" s="127"/>
    </row>
    <row r="29" spans="1:4" ht="59.25" customHeight="1" x14ac:dyDescent="0.25">
      <c r="B29" s="122" t="s">
        <v>57</v>
      </c>
      <c r="C29" s="122"/>
      <c r="D29" s="37"/>
    </row>
    <row r="30" spans="1:4" ht="59.25" customHeight="1" x14ac:dyDescent="0.25">
      <c r="B30" s="73" t="s">
        <v>62</v>
      </c>
      <c r="C30" s="73"/>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L21" sqref="L20:L21"/>
    </sheetView>
  </sheetViews>
  <sheetFormatPr defaultRowHeight="15" x14ac:dyDescent="0.25"/>
  <cols>
    <col min="1" max="1" width="6.5703125" style="23" customWidth="1"/>
    <col min="2" max="16384" width="9.140625" style="23"/>
  </cols>
  <sheetData>
    <row r="1" spans="1:26" ht="15.75" x14ac:dyDescent="0.25">
      <c r="A1" s="78" t="s">
        <v>78</v>
      </c>
      <c r="B1" s="79"/>
      <c r="C1" s="79"/>
      <c r="D1" s="79"/>
      <c r="E1" s="79"/>
      <c r="F1" s="79"/>
      <c r="G1" s="79"/>
      <c r="H1" s="79"/>
      <c r="I1" s="79"/>
      <c r="J1" s="79"/>
      <c r="K1" s="79"/>
      <c r="L1" s="79"/>
      <c r="M1" s="79"/>
    </row>
    <row r="2" spans="1:26" ht="45.75" customHeight="1" x14ac:dyDescent="0.25">
      <c r="A2" s="28"/>
      <c r="B2" s="80" t="s">
        <v>22</v>
      </c>
      <c r="C2" s="80"/>
      <c r="D2" s="80"/>
      <c r="E2" s="80"/>
      <c r="F2" s="80"/>
      <c r="G2" s="80"/>
      <c r="H2" s="80"/>
      <c r="I2" s="80"/>
      <c r="J2" s="80"/>
      <c r="K2" s="80"/>
      <c r="L2" s="80"/>
      <c r="M2" s="28"/>
    </row>
    <row r="3" spans="1:26" x14ac:dyDescent="0.25">
      <c r="A3" s="28"/>
      <c r="B3" s="28"/>
      <c r="C3" s="28"/>
      <c r="D3" s="28"/>
      <c r="E3" s="28"/>
      <c r="F3" s="28"/>
      <c r="G3" s="28"/>
      <c r="H3" s="28"/>
      <c r="I3" s="28"/>
      <c r="J3" s="28"/>
      <c r="K3" s="28"/>
      <c r="L3" s="28"/>
      <c r="M3" s="28"/>
      <c r="O3" s="75" t="s">
        <v>81</v>
      </c>
      <c r="P3" s="76"/>
      <c r="Q3" s="76"/>
      <c r="R3" s="76"/>
      <c r="S3" s="77"/>
      <c r="T3" s="77"/>
      <c r="U3" s="77"/>
      <c r="V3" s="77"/>
      <c r="W3" s="77"/>
      <c r="X3" s="77"/>
      <c r="Y3" s="77"/>
      <c r="Z3" s="77"/>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5"/>
      <c r="B14" s="76"/>
      <c r="C14" s="76"/>
      <c r="D14" s="76"/>
      <c r="E14" s="77"/>
      <c r="F14" s="77"/>
      <c r="G14" s="77"/>
      <c r="H14" s="77"/>
      <c r="I14" s="77"/>
      <c r="J14" s="77"/>
      <c r="K14" s="77"/>
      <c r="L14" s="77"/>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5"/>
      <c r="B19" s="76"/>
      <c r="C19" s="76"/>
      <c r="D19" s="76"/>
      <c r="E19" s="77"/>
      <c r="F19" s="77"/>
      <c r="G19" s="77"/>
      <c r="H19" s="77"/>
      <c r="I19" s="77"/>
      <c r="J19" s="77"/>
      <c r="K19" s="77"/>
      <c r="L19" s="77"/>
    </row>
    <row r="28" spans="1:12" ht="18.75" customHeight="1" x14ac:dyDescent="0.25"/>
    <row r="29" spans="1:12" ht="79.5" customHeight="1" x14ac:dyDescent="0.25">
      <c r="A29" s="75" t="s">
        <v>73</v>
      </c>
      <c r="B29" s="76"/>
      <c r="C29" s="76"/>
      <c r="D29" s="76"/>
      <c r="E29" s="46"/>
      <c r="F29" s="27"/>
      <c r="G29" s="24" t="s">
        <v>42</v>
      </c>
      <c r="H29" s="27"/>
      <c r="I29" s="27"/>
      <c r="J29" s="81" t="s">
        <v>72</v>
      </c>
      <c r="K29" s="82"/>
      <c r="L29" s="82"/>
    </row>
    <row r="30" spans="1:12" ht="15.75" x14ac:dyDescent="0.25">
      <c r="A30" s="46"/>
      <c r="B30" s="46"/>
      <c r="C30" s="46"/>
      <c r="D30" s="46"/>
      <c r="E30" s="46"/>
      <c r="F30" s="27"/>
      <c r="G30" s="24" t="s">
        <v>43</v>
      </c>
      <c r="H30" s="27"/>
      <c r="I30" s="27"/>
      <c r="J30" s="27"/>
      <c r="K30" s="24"/>
      <c r="L30" s="27"/>
    </row>
  </sheetData>
  <mergeCells count="7">
    <mergeCell ref="O3:Z3"/>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L28" sqref="L28"/>
    </sheetView>
  </sheetViews>
  <sheetFormatPr defaultColWidth="9.140625" defaultRowHeight="15.75" x14ac:dyDescent="0.25"/>
  <cols>
    <col min="1" max="1" width="4.7109375" style="4" customWidth="1"/>
    <col min="2" max="2" width="8" style="4" customWidth="1"/>
    <col min="3" max="3" width="14" style="4" customWidth="1"/>
    <col min="4" max="4" width="17.42578125" style="4" customWidth="1"/>
    <col min="5" max="5" width="20.7109375" style="4" customWidth="1"/>
    <col min="6" max="6" width="24.28515625" style="4" customWidth="1"/>
    <col min="7" max="7" width="18.85546875" style="4" customWidth="1"/>
    <col min="8" max="8" width="27.710937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87" t="s">
        <v>18</v>
      </c>
      <c r="C6" s="88"/>
      <c r="D6" s="89"/>
      <c r="E6" s="90" t="s">
        <v>84</v>
      </c>
      <c r="F6" s="91"/>
      <c r="G6" s="91"/>
      <c r="H6" s="92"/>
    </row>
    <row r="7" spans="2:10" ht="16.5" thickBot="1" x14ac:dyDescent="0.3"/>
    <row r="8" spans="2:10" ht="16.5" thickBot="1" x14ac:dyDescent="0.3">
      <c r="B8" s="93" t="s">
        <v>46</v>
      </c>
      <c r="C8" s="94"/>
      <c r="D8" s="94"/>
      <c r="E8" s="94"/>
      <c r="F8" s="94"/>
      <c r="G8" s="94"/>
      <c r="H8" s="94"/>
      <c r="I8" s="84" t="s">
        <v>3</v>
      </c>
      <c r="J8" s="85"/>
    </row>
    <row r="9" spans="2:10" ht="47.25" x14ac:dyDescent="0.25">
      <c r="B9" s="32" t="s">
        <v>0</v>
      </c>
      <c r="C9" s="33" t="s">
        <v>44</v>
      </c>
      <c r="D9" s="33" t="s">
        <v>1</v>
      </c>
      <c r="E9" s="34" t="s">
        <v>54</v>
      </c>
      <c r="F9" s="34" t="s">
        <v>55</v>
      </c>
      <c r="G9" s="33" t="s">
        <v>2</v>
      </c>
      <c r="H9" s="44" t="s">
        <v>56</v>
      </c>
      <c r="I9" s="35" t="s">
        <v>47</v>
      </c>
      <c r="J9" s="36" t="s">
        <v>49</v>
      </c>
    </row>
    <row r="10" spans="2:10" ht="72" customHeight="1" x14ac:dyDescent="0.25">
      <c r="B10" s="48">
        <v>1</v>
      </c>
      <c r="C10" s="49" t="s">
        <v>86</v>
      </c>
      <c r="D10" s="47">
        <v>45642</v>
      </c>
      <c r="E10" s="52">
        <v>1978680</v>
      </c>
      <c r="F10" s="50">
        <v>0</v>
      </c>
      <c r="G10" s="51"/>
      <c r="H10" s="53" t="s">
        <v>92</v>
      </c>
      <c r="I10" s="54" t="s">
        <v>87</v>
      </c>
      <c r="J10" s="55" t="s">
        <v>91</v>
      </c>
    </row>
    <row r="11" spans="2:10" ht="88.5" customHeight="1" x14ac:dyDescent="0.25">
      <c r="B11" s="48">
        <v>2</v>
      </c>
      <c r="C11" s="49" t="s">
        <v>86</v>
      </c>
      <c r="D11" s="47">
        <v>45650</v>
      </c>
      <c r="E11" s="52">
        <f>E10*0.9</f>
        <v>1780812</v>
      </c>
      <c r="F11" s="50">
        <v>0.1</v>
      </c>
      <c r="G11" s="51"/>
      <c r="H11" s="53" t="s">
        <v>92</v>
      </c>
      <c r="I11" s="54" t="s">
        <v>88</v>
      </c>
      <c r="J11" s="55" t="s">
        <v>91</v>
      </c>
    </row>
    <row r="12" spans="2:10" ht="75.75" customHeight="1" x14ac:dyDescent="0.25">
      <c r="B12" s="48">
        <v>3</v>
      </c>
      <c r="C12" s="49" t="s">
        <v>86</v>
      </c>
      <c r="D12" s="47">
        <v>45659</v>
      </c>
      <c r="E12" s="52">
        <f>E10*0.8</f>
        <v>1582944</v>
      </c>
      <c r="F12" s="50">
        <v>0.2</v>
      </c>
      <c r="G12" s="51"/>
      <c r="H12" s="53" t="s">
        <v>92</v>
      </c>
      <c r="I12" s="54" t="s">
        <v>89</v>
      </c>
      <c r="J12" s="55" t="s">
        <v>91</v>
      </c>
    </row>
    <row r="13" spans="2:10" ht="63" x14ac:dyDescent="0.25">
      <c r="B13" s="48">
        <v>4</v>
      </c>
      <c r="C13" s="49" t="s">
        <v>86</v>
      </c>
      <c r="D13" s="47">
        <v>45666</v>
      </c>
      <c r="E13" s="52">
        <f>E10*0.7</f>
        <v>1385076</v>
      </c>
      <c r="F13" s="50">
        <v>0.3</v>
      </c>
      <c r="G13" s="51"/>
      <c r="H13" s="53" t="s">
        <v>92</v>
      </c>
      <c r="I13" s="54" t="s">
        <v>90</v>
      </c>
      <c r="J13" s="55" t="s">
        <v>91</v>
      </c>
    </row>
    <row r="14" spans="2:10" ht="63" x14ac:dyDescent="0.25">
      <c r="B14" s="48">
        <v>5</v>
      </c>
      <c r="C14" s="49" t="s">
        <v>93</v>
      </c>
      <c r="D14" s="47">
        <v>45712</v>
      </c>
      <c r="E14" s="68">
        <f>E13*0.9</f>
        <v>1246568.4000000001</v>
      </c>
      <c r="F14" s="50">
        <v>0.37</v>
      </c>
      <c r="G14" s="51"/>
      <c r="H14" s="53" t="s">
        <v>92</v>
      </c>
      <c r="I14" s="54" t="s">
        <v>94</v>
      </c>
      <c r="J14" s="55" t="s">
        <v>96</v>
      </c>
    </row>
    <row r="15" spans="2:10" ht="63" x14ac:dyDescent="0.25">
      <c r="B15" s="48">
        <v>6</v>
      </c>
      <c r="C15" s="49" t="s">
        <v>93</v>
      </c>
      <c r="D15" s="47">
        <v>45720</v>
      </c>
      <c r="E15" s="68">
        <f>E14*0.9</f>
        <v>1121911.56</v>
      </c>
      <c r="F15" s="50">
        <v>0.43</v>
      </c>
      <c r="G15" s="51"/>
      <c r="H15" s="53" t="s">
        <v>92</v>
      </c>
      <c r="I15" s="54" t="s">
        <v>95</v>
      </c>
      <c r="J15" s="55" t="s">
        <v>96</v>
      </c>
    </row>
    <row r="16" spans="2:10" ht="63" x14ac:dyDescent="0.25">
      <c r="B16" s="48">
        <v>7</v>
      </c>
      <c r="C16" s="49" t="s">
        <v>93</v>
      </c>
      <c r="D16" s="47">
        <v>45728</v>
      </c>
      <c r="E16" s="68">
        <f>E14*0.8</f>
        <v>997254.7200000002</v>
      </c>
      <c r="F16" s="50">
        <v>0.5</v>
      </c>
      <c r="G16" s="51"/>
      <c r="H16" s="53" t="s">
        <v>92</v>
      </c>
      <c r="I16" s="72" t="s">
        <v>97</v>
      </c>
      <c r="J16" s="55" t="s">
        <v>96</v>
      </c>
    </row>
    <row r="17" spans="2:10" ht="63" x14ac:dyDescent="0.25">
      <c r="B17" s="48">
        <v>8</v>
      </c>
      <c r="C17" s="49" t="s">
        <v>93</v>
      </c>
      <c r="D17" s="47">
        <v>45736</v>
      </c>
      <c r="E17" s="68">
        <f>E14*0.7</f>
        <v>872597.88</v>
      </c>
      <c r="F17" s="50">
        <v>0.56000000000000005</v>
      </c>
      <c r="G17" s="51"/>
      <c r="H17" s="53" t="s">
        <v>92</v>
      </c>
      <c r="I17" s="72" t="s">
        <v>98</v>
      </c>
      <c r="J17" s="55" t="s">
        <v>96</v>
      </c>
    </row>
    <row r="18" spans="2:10" ht="63" x14ac:dyDescent="0.25">
      <c r="B18" s="48">
        <v>9</v>
      </c>
      <c r="C18" s="49" t="s">
        <v>99</v>
      </c>
      <c r="D18" s="47">
        <v>45768</v>
      </c>
      <c r="E18" s="68">
        <f>E17*0.9</f>
        <v>785338.09200000006</v>
      </c>
      <c r="F18" s="50">
        <v>0.6</v>
      </c>
      <c r="G18" s="51"/>
      <c r="H18" s="53" t="s">
        <v>92</v>
      </c>
      <c r="I18" s="54" t="s">
        <v>100</v>
      </c>
      <c r="J18" s="55" t="s">
        <v>104</v>
      </c>
    </row>
    <row r="19" spans="2:10" ht="63" x14ac:dyDescent="0.25">
      <c r="B19" s="48">
        <v>10</v>
      </c>
      <c r="C19" s="49" t="s">
        <v>99</v>
      </c>
      <c r="D19" s="47">
        <v>45775</v>
      </c>
      <c r="E19" s="68">
        <f>E18*0.9</f>
        <v>706804.28280000004</v>
      </c>
      <c r="F19" s="50">
        <v>0.64</v>
      </c>
      <c r="G19" s="51"/>
      <c r="H19" s="53" t="s">
        <v>92</v>
      </c>
      <c r="I19" s="54" t="s">
        <v>101</v>
      </c>
      <c r="J19" s="55" t="s">
        <v>104</v>
      </c>
    </row>
    <row r="20" spans="2:10" ht="63" x14ac:dyDescent="0.25">
      <c r="B20" s="48">
        <v>11</v>
      </c>
      <c r="C20" s="49" t="s">
        <v>99</v>
      </c>
      <c r="D20" s="47">
        <v>45782</v>
      </c>
      <c r="E20" s="68">
        <f>E18*0.8</f>
        <v>628270.47360000003</v>
      </c>
      <c r="F20" s="50">
        <v>0.68</v>
      </c>
      <c r="G20" s="51"/>
      <c r="H20" s="53" t="s">
        <v>92</v>
      </c>
      <c r="I20" s="54" t="s">
        <v>102</v>
      </c>
      <c r="J20" s="55" t="s">
        <v>104</v>
      </c>
    </row>
    <row r="21" spans="2:10" ht="63" x14ac:dyDescent="0.25">
      <c r="B21" s="48">
        <v>12</v>
      </c>
      <c r="C21" s="49" t="s">
        <v>99</v>
      </c>
      <c r="D21" s="47">
        <v>45789</v>
      </c>
      <c r="E21" s="68">
        <f>E18*0.7</f>
        <v>549736.66440000001</v>
      </c>
      <c r="F21" s="50">
        <v>0.72</v>
      </c>
      <c r="G21" s="51"/>
      <c r="H21" s="53" t="s">
        <v>92</v>
      </c>
      <c r="I21" s="54" t="s">
        <v>103</v>
      </c>
      <c r="J21" s="55" t="s">
        <v>104</v>
      </c>
    </row>
    <row r="22" spans="2:10" ht="63" x14ac:dyDescent="0.25">
      <c r="B22" s="48">
        <v>13</v>
      </c>
      <c r="C22" s="49" t="s">
        <v>110</v>
      </c>
      <c r="D22" s="47">
        <v>45824</v>
      </c>
      <c r="E22" s="68">
        <f>E21*0.9</f>
        <v>494762.99796000001</v>
      </c>
      <c r="F22" s="50">
        <v>0.75</v>
      </c>
      <c r="G22" s="51"/>
      <c r="H22" s="53" t="s">
        <v>92</v>
      </c>
      <c r="I22" s="54" t="s">
        <v>105</v>
      </c>
      <c r="J22" s="55" t="s">
        <v>109</v>
      </c>
    </row>
    <row r="23" spans="2:10" ht="63" x14ac:dyDescent="0.25">
      <c r="B23" s="48">
        <v>14</v>
      </c>
      <c r="C23" s="49" t="s">
        <v>110</v>
      </c>
      <c r="D23" s="47">
        <v>45831</v>
      </c>
      <c r="E23" s="68">
        <f>E22*0.9</f>
        <v>445286.698164</v>
      </c>
      <c r="F23" s="50">
        <v>0.77</v>
      </c>
      <c r="G23" s="51"/>
      <c r="H23" s="53" t="s">
        <v>92</v>
      </c>
      <c r="I23" s="54" t="s">
        <v>106</v>
      </c>
      <c r="J23" s="55" t="s">
        <v>109</v>
      </c>
    </row>
    <row r="24" spans="2:10" ht="63" x14ac:dyDescent="0.25">
      <c r="B24" s="56">
        <v>15</v>
      </c>
      <c r="C24" s="49" t="s">
        <v>110</v>
      </c>
      <c r="D24" s="59">
        <v>45838</v>
      </c>
      <c r="E24" s="69">
        <f>E22*0.8</f>
        <v>395810.39836800005</v>
      </c>
      <c r="F24" s="61">
        <v>0.8</v>
      </c>
      <c r="G24" s="60"/>
      <c r="H24" s="53" t="s">
        <v>92</v>
      </c>
      <c r="I24" s="54" t="s">
        <v>107</v>
      </c>
      <c r="J24" s="55" t="s">
        <v>109</v>
      </c>
    </row>
    <row r="25" spans="2:10" ht="63" x14ac:dyDescent="0.25">
      <c r="B25" s="56">
        <v>16</v>
      </c>
      <c r="C25" s="49" t="s">
        <v>110</v>
      </c>
      <c r="D25" s="59">
        <v>45845</v>
      </c>
      <c r="E25" s="69">
        <f>E22*0.7</f>
        <v>346334.09857199999</v>
      </c>
      <c r="F25" s="61">
        <v>0.82</v>
      </c>
      <c r="G25" s="60"/>
      <c r="H25" s="53" t="s">
        <v>92</v>
      </c>
      <c r="I25" s="54" t="s">
        <v>108</v>
      </c>
      <c r="J25" s="55" t="s">
        <v>109</v>
      </c>
    </row>
    <row r="26" spans="2:10" ht="63" x14ac:dyDescent="0.25">
      <c r="B26" s="56">
        <v>17</v>
      </c>
      <c r="C26" s="58" t="s">
        <v>111</v>
      </c>
      <c r="D26" s="59">
        <v>45877</v>
      </c>
      <c r="E26" s="69">
        <f>E25*0.9</f>
        <v>311700.6887148</v>
      </c>
      <c r="F26" s="61">
        <v>0.84</v>
      </c>
      <c r="G26" s="60"/>
      <c r="H26" s="53" t="s">
        <v>92</v>
      </c>
      <c r="I26" s="54" t="s">
        <v>112</v>
      </c>
      <c r="J26" s="55" t="s">
        <v>116</v>
      </c>
    </row>
    <row r="27" spans="2:10" ht="63" x14ac:dyDescent="0.25">
      <c r="B27" s="56">
        <v>18</v>
      </c>
      <c r="C27" s="58" t="s">
        <v>111</v>
      </c>
      <c r="D27" s="59">
        <v>45884</v>
      </c>
      <c r="E27" s="69">
        <f>E26*0.9</f>
        <v>280530.61984331999</v>
      </c>
      <c r="F27" s="61">
        <v>0.86</v>
      </c>
      <c r="G27" s="60"/>
      <c r="H27" s="53" t="s">
        <v>92</v>
      </c>
      <c r="I27" s="54" t="s">
        <v>113</v>
      </c>
      <c r="J27" s="55" t="s">
        <v>116</v>
      </c>
    </row>
    <row r="28" spans="2:10" ht="63" x14ac:dyDescent="0.25">
      <c r="B28" s="56">
        <v>19</v>
      </c>
      <c r="C28" s="58" t="s">
        <v>111</v>
      </c>
      <c r="D28" s="59">
        <v>45891</v>
      </c>
      <c r="E28" s="69">
        <f>E26*0.8</f>
        <v>249360.55097184001</v>
      </c>
      <c r="F28" s="61">
        <v>0.87</v>
      </c>
      <c r="G28" s="60"/>
      <c r="H28" s="53" t="s">
        <v>92</v>
      </c>
      <c r="I28" s="54" t="s">
        <v>114</v>
      </c>
      <c r="J28" s="55" t="s">
        <v>116</v>
      </c>
    </row>
    <row r="29" spans="2:10" ht="63" x14ac:dyDescent="0.25">
      <c r="B29" s="56">
        <v>20</v>
      </c>
      <c r="C29" s="58" t="s">
        <v>111</v>
      </c>
      <c r="D29" s="59">
        <v>45898</v>
      </c>
      <c r="E29" s="69">
        <f>E26*0.7</f>
        <v>218190.48210035998</v>
      </c>
      <c r="F29" s="61">
        <v>0.89</v>
      </c>
      <c r="G29" s="60"/>
      <c r="H29" s="53" t="s">
        <v>92</v>
      </c>
      <c r="I29" s="54" t="s">
        <v>115</v>
      </c>
      <c r="J29" s="55" t="s">
        <v>116</v>
      </c>
    </row>
    <row r="30" spans="2:10" x14ac:dyDescent="0.25">
      <c r="B30" s="56">
        <v>21</v>
      </c>
      <c r="C30" s="58"/>
      <c r="D30" s="59"/>
      <c r="E30" s="69"/>
      <c r="F30" s="61"/>
      <c r="G30" s="60"/>
      <c r="H30" s="62"/>
      <c r="I30" s="56"/>
      <c r="J30" s="53"/>
    </row>
    <row r="31" spans="2:10" x14ac:dyDescent="0.25">
      <c r="B31" s="56">
        <v>22</v>
      </c>
      <c r="C31" s="58"/>
      <c r="D31" s="59"/>
      <c r="E31" s="69"/>
      <c r="F31" s="61"/>
      <c r="G31" s="60"/>
      <c r="H31" s="62"/>
      <c r="I31" s="56"/>
      <c r="J31" s="53"/>
    </row>
    <row r="32" spans="2:10" x14ac:dyDescent="0.25">
      <c r="B32" s="56">
        <v>23</v>
      </c>
      <c r="C32" s="58"/>
      <c r="D32" s="59"/>
      <c r="E32" s="69"/>
      <c r="F32" s="61"/>
      <c r="G32" s="60"/>
      <c r="H32" s="62"/>
      <c r="I32" s="56"/>
      <c r="J32" s="53"/>
    </row>
    <row r="33" spans="2:10" x14ac:dyDescent="0.25">
      <c r="B33" s="56">
        <v>24</v>
      </c>
      <c r="C33" s="58"/>
      <c r="D33" s="59"/>
      <c r="E33" s="69"/>
      <c r="F33" s="61"/>
      <c r="G33" s="60"/>
      <c r="H33" s="62"/>
      <c r="I33" s="56"/>
      <c r="J33" s="53"/>
    </row>
    <row r="34" spans="2:10" ht="16.5" thickBot="1" x14ac:dyDescent="0.3">
      <c r="B34" s="57">
        <v>25</v>
      </c>
      <c r="C34" s="63"/>
      <c r="D34" s="64"/>
      <c r="E34" s="70"/>
      <c r="F34" s="66"/>
      <c r="G34" s="65"/>
      <c r="H34" s="67"/>
      <c r="I34" s="57"/>
      <c r="J34" s="71"/>
    </row>
    <row r="36" spans="2:10" ht="50.25" customHeight="1" x14ac:dyDescent="0.25">
      <c r="B36" s="95" t="s">
        <v>22</v>
      </c>
      <c r="C36" s="95"/>
      <c r="D36" s="95"/>
      <c r="E36" s="95"/>
      <c r="F36" s="95"/>
      <c r="G36" s="95"/>
      <c r="H36" s="95"/>
      <c r="I36" s="95"/>
      <c r="J36" s="95"/>
    </row>
    <row r="37" spans="2:10" ht="29.25" customHeight="1" x14ac:dyDescent="0.25">
      <c r="B37" s="83" t="s">
        <v>58</v>
      </c>
      <c r="C37" s="83"/>
      <c r="D37" s="83"/>
      <c r="E37" s="83"/>
      <c r="F37" s="83"/>
      <c r="G37" s="83"/>
      <c r="H37" s="83"/>
      <c r="I37" s="83"/>
      <c r="J37" s="83"/>
    </row>
    <row r="38" spans="2:10" ht="30.75" customHeight="1" x14ac:dyDescent="0.25">
      <c r="B38" s="83" t="s">
        <v>57</v>
      </c>
      <c r="C38" s="83"/>
      <c r="D38" s="83"/>
      <c r="E38" s="83"/>
      <c r="F38" s="83"/>
      <c r="G38" s="83"/>
      <c r="H38" s="83"/>
      <c r="I38" s="83"/>
      <c r="J38" s="83"/>
    </row>
    <row r="39" spans="2:10" ht="39" customHeight="1" x14ac:dyDescent="0.25">
      <c r="B39" s="8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3"/>
      <c r="D39" s="83"/>
      <c r="E39" s="83"/>
      <c r="F39" s="83"/>
      <c r="G39" s="83"/>
      <c r="H39" s="83"/>
      <c r="I39" s="83"/>
      <c r="J39" s="83"/>
    </row>
    <row r="41" spans="2:10" x14ac:dyDescent="0.25">
      <c r="C41" s="22"/>
      <c r="D41" s="22"/>
      <c r="E41" s="22"/>
      <c r="F41" s="22"/>
      <c r="G41" s="22"/>
      <c r="H41" s="22"/>
    </row>
    <row r="42" spans="2:10" ht="75" customHeight="1" x14ac:dyDescent="0.25">
      <c r="C42" s="86" t="s">
        <v>74</v>
      </c>
      <c r="D42" s="8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6"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2025-09-02T11:14:40Z</dcterms:modified>
</cp:coreProperties>
</file>